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6\52. Кабели силовые сечением  жил более 100 мм, арматура кабельная\размещение 06.03 неделимый с Карабулы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пономенклатурный!$B$13:$H$44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пономенклатурный!$B$1:$K$44</definedName>
  </definedNames>
  <calcPr calcId="152511"/>
</workbook>
</file>

<file path=xl/calcChain.xml><?xml version="1.0" encoding="utf-8"?>
<calcChain xmlns="http://schemas.openxmlformats.org/spreadsheetml/2006/main">
  <c r="B16" i="1" l="1"/>
  <c r="B17" i="1" l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A15" i="1" l="1"/>
</calcChain>
</file>

<file path=xl/sharedStrings.xml><?xml version="1.0" encoding="utf-8"?>
<sst xmlns="http://schemas.openxmlformats.org/spreadsheetml/2006/main" count="165" uniqueCount="55">
  <si>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</si>
  <si>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</si>
  <si>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</si>
  <si>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</si>
  <si>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</si>
  <si>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</si>
  <si>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</si>
  <si>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</si>
  <si>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</si>
  <si>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</si>
  <si>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</si>
  <si>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</si>
  <si>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ЛОТ  НЕДЕЛИМЫЙ</t>
  </si>
  <si>
    <t>Красноярский край, Богучанский район, пос. Таёжный</t>
  </si>
  <si>
    <t>Лот 52</t>
  </si>
  <si>
    <t>Наименование лота: «Кабели силовые сечением  жил более 100 мм, арматура кабельная»</t>
  </si>
  <si>
    <t>Кабель Tratos RG7H1OM1NM1 3х120/25 3,6/6</t>
  </si>
  <si>
    <t>Кабель силовой ПвВнг(A)-LS 1х240/95-6</t>
  </si>
  <si>
    <t>КСП 16.16.09 76/3 2РЕ 1ВЛ1-М25(D) Кн ХЛ1</t>
  </si>
  <si>
    <t>Кабель NED-Plagum SN B H 3х240/25-6/10kV</t>
  </si>
  <si>
    <t>Кабель Tratos RG7H1OM1NM1 3х240/25 6/10</t>
  </si>
  <si>
    <t>Кабель ВБШвнг(A)-ХЛ 4х150-1,0</t>
  </si>
  <si>
    <t>Кабель ВБШвнг(A)-ХЛ 5х185мс(N,PE)-1</t>
  </si>
  <si>
    <t>Муфта 5ПКТп мини-2,5/10 (КВТ)</t>
  </si>
  <si>
    <t>Разветвитель интерфейса ПР-3СР IP65</t>
  </si>
  <si>
    <t>Кабель ВВГнг(A)-ХЛ 4х185мс(N)-1</t>
  </si>
  <si>
    <t>Кабель ПвВнг(A) 1х120мк/16-20</t>
  </si>
  <si>
    <t>Кабель ПвВнг(A) 1х95мк/16-20</t>
  </si>
  <si>
    <t>Кабель ПвВнг(A)-ХЛ 1х120/16-20</t>
  </si>
  <si>
    <t>Кабель ПвБВнг(A)-ХЛ 1х120/16-20</t>
  </si>
  <si>
    <t>Клемма КВИ-6мм2 серая IEK YZN30-006-K03</t>
  </si>
  <si>
    <t>Крепление кабельное К1х46-75</t>
  </si>
  <si>
    <t>Кабель силовой АПвВнг(B)-LS 1х240/25-10</t>
  </si>
  <si>
    <t>Кабель ВБШвнг(A)-ХЛ 5х150мс(N,PE)-1,0</t>
  </si>
  <si>
    <t>Кабель силовой ВВГнг-ХЛ 1х240-1,0</t>
  </si>
  <si>
    <t>Кабель ВБШвнг(A)-ХЛ 4х240мс(PE)-1,0</t>
  </si>
  <si>
    <t>Кабель ВБШвнг(A)-ХЛ 4х185мс(PE)-1,0</t>
  </si>
  <si>
    <t>Кабель ВБШвнг(A)-ХЛ 4х150мс(PE)-1,0</t>
  </si>
  <si>
    <t>Кабель ВБШвнг(A)-ХЛ 4х120мс(PE)-1,0</t>
  </si>
  <si>
    <t>Кабель CREOLON B H 3x150RM/25 6/10kV</t>
  </si>
  <si>
    <t>Кабель ВБбШнг(A) 4х120-1,0</t>
  </si>
  <si>
    <t>Кабель ВВГнг(A)-LS 4х120мк(N,PE)-1,0</t>
  </si>
  <si>
    <t>Кабель силовой ПвВнг(A)-LS 1х300/70-6</t>
  </si>
  <si>
    <t>НВЛ</t>
  </si>
  <si>
    <t>НЛ</t>
  </si>
  <si>
    <t>М</t>
  </si>
  <si>
    <t>ШТ</t>
  </si>
  <si>
    <t>Не пригодно для использования по прямому назначению</t>
  </si>
  <si>
    <t>Состояние удовлетворительное</t>
  </si>
  <si>
    <t>Состояние удовлетворительное. Отсутствие повреждений</t>
  </si>
  <si>
    <t>Состояние удовлетворительное.</t>
  </si>
  <si>
    <t>Удовлетворительное. Отстутствие повреждений</t>
  </si>
  <si>
    <t>Не пригодно по прямому назначению. Отрезок меньше минимальной длины маломерных отрезков предусмотренными ГОСТ для силового кабеля. Лом</t>
  </si>
  <si>
    <t>Гарантийный срок хранения истек свыше 5 лет назад (гарантийный срок хранения - от 2 до 5 лет на открытых площадках). Утрата потребительских свойств. Несоответствие ГОСТ 31996-2012</t>
  </si>
  <si>
    <t>Не пригодно для дальнейшего использования. Утрата потребительских свойств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</si>
</sst>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  <xf numFmtId="3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4"/>
  <sheetViews>
    <sheetView tabSelected="1" view="pageBreakPreview" topLeftCell="B34" zoomScale="80" zoomScaleNormal="70" zoomScaleSheetLayoutView="80" workbookViewId="0">
      <selection activeCell="G23" sqref="G23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72.85546875" customWidth="1"/>
    <col min="5" max="5" width="11.28515625" style="17" bestFit="1" customWidth="1"/>
    <col min="6" max="6" width="13.7109375" style="21" bestFit="1" customWidth="1"/>
    <col min="7" max="7" width="66" customWidth="1"/>
    <col min="8" max="8" width="15.85546875" style="22" customWidth="1"/>
    <col min="9" max="9" width="51.140625" style="22" customWidth="1"/>
    <col min="10" max="10" width="12.28515625" style="21" customWidth="1"/>
    <col min="11" max="11" width="14.5703125" hidden="1" customWidth="1"/>
    <col min="17" max="17" width="22.140625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3" t="s">
        <v>0</v>
      </c>
      <c r="C2" s="33"/>
      <c r="D2" s="33"/>
      <c r="E2" s="34"/>
      <c r="F2" s="33"/>
      <c r="G2" s="33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5" t="s">
        <v>1</v>
      </c>
      <c r="C4" s="35"/>
      <c r="D4" s="35"/>
      <c r="E4" s="36"/>
      <c r="F4" s="35"/>
      <c r="G4" s="35"/>
      <c r="H4" s="35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7" t="s">
        <v>15</v>
      </c>
      <c r="C6" s="37"/>
      <c r="D6" s="37"/>
      <c r="E6" s="38"/>
      <c r="F6" s="37"/>
      <c r="G6" s="37"/>
      <c r="H6" s="37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31" t="s">
        <v>12</v>
      </c>
      <c r="C8" s="32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39" t="s">
        <v>14</v>
      </c>
      <c r="C9" s="39"/>
      <c r="D9" s="39"/>
      <c r="E9" s="40"/>
      <c r="F9" s="39"/>
      <c r="G9" s="39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1" t="s">
        <v>2</v>
      </c>
      <c r="C11" s="41"/>
      <c r="D11" s="41"/>
      <c r="E11" s="41"/>
      <c r="F11" s="41"/>
      <c r="G11" s="41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30" x14ac:dyDescent="0.25">
      <c r="A15" s="27" t="str">
        <f>CONCATENATE(C15,F15)</f>
        <v>17774962</v>
      </c>
      <c r="B15" s="18">
        <v>1</v>
      </c>
      <c r="C15" s="19">
        <v>1777496</v>
      </c>
      <c r="D15" s="24" t="s">
        <v>16</v>
      </c>
      <c r="E15" s="19" t="s">
        <v>45</v>
      </c>
      <c r="F15" s="23">
        <v>2</v>
      </c>
      <c r="G15" s="20" t="s">
        <v>13</v>
      </c>
      <c r="H15" s="30">
        <v>2017</v>
      </c>
      <c r="I15" s="26" t="s">
        <v>47</v>
      </c>
      <c r="J15" s="29">
        <v>2220</v>
      </c>
      <c r="K15" s="21"/>
      <c r="L15" t="s">
        <v>43</v>
      </c>
    </row>
    <row r="16" spans="1:12" x14ac:dyDescent="0.25">
      <c r="B16" s="18">
        <f>+B15+1</f>
        <v>2</v>
      </c>
      <c r="C16" s="19">
        <v>2006050</v>
      </c>
      <c r="D16" s="24" t="s">
        <v>17</v>
      </c>
      <c r="E16" s="19" t="s">
        <v>45</v>
      </c>
      <c r="F16" s="23">
        <v>58</v>
      </c>
      <c r="G16" s="20" t="s">
        <v>13</v>
      </c>
      <c r="H16" s="30">
        <v>2018</v>
      </c>
      <c r="I16" s="26" t="s">
        <v>48</v>
      </c>
      <c r="J16" s="29">
        <v>1962.21</v>
      </c>
      <c r="K16" s="21"/>
      <c r="L16" t="s">
        <v>43</v>
      </c>
    </row>
    <row r="17" spans="2:17" x14ac:dyDescent="0.25">
      <c r="B17" s="18">
        <f t="shared" ref="B17:B44" si="0">+B16+1</f>
        <v>3</v>
      </c>
      <c r="C17" s="19">
        <v>2174691</v>
      </c>
      <c r="D17" s="24" t="s">
        <v>18</v>
      </c>
      <c r="E17" s="19" t="s">
        <v>46</v>
      </c>
      <c r="F17" s="42">
        <v>2</v>
      </c>
      <c r="G17" s="20" t="s">
        <v>13</v>
      </c>
      <c r="H17" s="30">
        <v>2018</v>
      </c>
      <c r="I17" s="26" t="s">
        <v>48</v>
      </c>
      <c r="J17" s="29">
        <v>939</v>
      </c>
      <c r="K17" s="21"/>
      <c r="L17" t="s">
        <v>43</v>
      </c>
    </row>
    <row r="18" spans="2:17" ht="30" x14ac:dyDescent="0.25">
      <c r="B18" s="18">
        <f t="shared" si="0"/>
        <v>4</v>
      </c>
      <c r="C18" s="19">
        <v>2241644</v>
      </c>
      <c r="D18" s="24" t="s">
        <v>19</v>
      </c>
      <c r="E18" s="19" t="s">
        <v>45</v>
      </c>
      <c r="F18" s="23">
        <v>60</v>
      </c>
      <c r="G18" s="20" t="s">
        <v>13</v>
      </c>
      <c r="H18" s="30">
        <v>2018</v>
      </c>
      <c r="I18" s="26" t="s">
        <v>49</v>
      </c>
      <c r="J18" s="29">
        <v>4836</v>
      </c>
      <c r="K18" s="21"/>
      <c r="L18" t="s">
        <v>43</v>
      </c>
    </row>
    <row r="19" spans="2:17" x14ac:dyDescent="0.25">
      <c r="B19" s="18">
        <f t="shared" si="0"/>
        <v>5</v>
      </c>
      <c r="C19" s="19">
        <v>2365821</v>
      </c>
      <c r="D19" s="24" t="s">
        <v>20</v>
      </c>
      <c r="E19" s="19" t="s">
        <v>45</v>
      </c>
      <c r="F19" s="23">
        <v>300</v>
      </c>
      <c r="G19" s="20" t="s">
        <v>13</v>
      </c>
      <c r="H19" s="30">
        <v>2019</v>
      </c>
      <c r="I19" s="26" t="s">
        <v>50</v>
      </c>
      <c r="J19" s="29">
        <v>5181</v>
      </c>
      <c r="K19" s="21"/>
      <c r="L19" t="s">
        <v>43</v>
      </c>
    </row>
    <row r="20" spans="2:17" x14ac:dyDescent="0.25">
      <c r="B20" s="18">
        <f t="shared" si="0"/>
        <v>6</v>
      </c>
      <c r="C20" s="19">
        <v>2398935</v>
      </c>
      <c r="D20" s="24" t="s">
        <v>21</v>
      </c>
      <c r="E20" s="19" t="s">
        <v>45</v>
      </c>
      <c r="F20" s="23">
        <v>2128.4</v>
      </c>
      <c r="G20" s="20" t="s">
        <v>13</v>
      </c>
      <c r="H20" s="30">
        <v>2019</v>
      </c>
      <c r="I20" s="26" t="s">
        <v>51</v>
      </c>
      <c r="J20" s="29">
        <v>2904</v>
      </c>
      <c r="K20" s="21"/>
      <c r="L20" t="s">
        <v>43</v>
      </c>
    </row>
    <row r="21" spans="2:17" ht="45" x14ac:dyDescent="0.25">
      <c r="B21" s="18">
        <f t="shared" si="0"/>
        <v>7</v>
      </c>
      <c r="C21" s="19">
        <v>2593767</v>
      </c>
      <c r="D21" s="24" t="s">
        <v>22</v>
      </c>
      <c r="E21" s="19" t="s">
        <v>45</v>
      </c>
      <c r="F21" s="23">
        <v>4</v>
      </c>
      <c r="G21" s="20" t="s">
        <v>13</v>
      </c>
      <c r="H21" s="30">
        <v>2020</v>
      </c>
      <c r="I21" s="26" t="s">
        <v>52</v>
      </c>
      <c r="J21" s="29">
        <v>5693.6</v>
      </c>
      <c r="K21" s="21"/>
      <c r="L21" t="s">
        <v>43</v>
      </c>
      <c r="Q21" s="21"/>
    </row>
    <row r="22" spans="2:17" ht="30" x14ac:dyDescent="0.25">
      <c r="B22" s="18">
        <f t="shared" si="0"/>
        <v>8</v>
      </c>
      <c r="C22" s="19">
        <v>10035025</v>
      </c>
      <c r="D22" s="24" t="s">
        <v>23</v>
      </c>
      <c r="E22" s="19" t="s">
        <v>46</v>
      </c>
      <c r="F22" s="42">
        <v>96</v>
      </c>
      <c r="G22" s="20" t="s">
        <v>13</v>
      </c>
      <c r="H22" s="30">
        <v>2020</v>
      </c>
      <c r="I22" s="26" t="s">
        <v>49</v>
      </c>
      <c r="J22" s="29">
        <v>208</v>
      </c>
      <c r="K22" s="21"/>
      <c r="L22" t="s">
        <v>43</v>
      </c>
    </row>
    <row r="23" spans="2:17" ht="30" x14ac:dyDescent="0.25">
      <c r="B23" s="18">
        <f t="shared" si="0"/>
        <v>9</v>
      </c>
      <c r="C23" s="19">
        <v>10113253</v>
      </c>
      <c r="D23" s="24" t="s">
        <v>24</v>
      </c>
      <c r="E23" s="19" t="s">
        <v>46</v>
      </c>
      <c r="F23" s="42">
        <v>4</v>
      </c>
      <c r="G23" s="20" t="s">
        <v>13</v>
      </c>
      <c r="H23" s="30">
        <v>2023</v>
      </c>
      <c r="I23" s="26" t="s">
        <v>49</v>
      </c>
      <c r="J23" s="29">
        <v>243</v>
      </c>
      <c r="K23" s="21"/>
      <c r="L23" t="s">
        <v>43</v>
      </c>
    </row>
    <row r="24" spans="2:17" x14ac:dyDescent="0.25">
      <c r="B24" s="18">
        <f t="shared" si="0"/>
        <v>10</v>
      </c>
      <c r="C24" s="19">
        <v>10125814</v>
      </c>
      <c r="D24" s="24" t="s">
        <v>25</v>
      </c>
      <c r="E24" s="19" t="s">
        <v>45</v>
      </c>
      <c r="F24" s="23">
        <v>5</v>
      </c>
      <c r="G24" s="20" t="s">
        <v>13</v>
      </c>
      <c r="H24" s="30">
        <v>2022</v>
      </c>
      <c r="I24" s="26" t="s">
        <v>48</v>
      </c>
      <c r="J24" s="29">
        <v>5460.42</v>
      </c>
      <c r="K24" s="21"/>
      <c r="L24" t="s">
        <v>43</v>
      </c>
    </row>
    <row r="25" spans="2:17" x14ac:dyDescent="0.25">
      <c r="B25" s="18">
        <f t="shared" si="0"/>
        <v>11</v>
      </c>
      <c r="C25" s="19">
        <v>10222010</v>
      </c>
      <c r="D25" s="24" t="s">
        <v>26</v>
      </c>
      <c r="E25" s="19" t="s">
        <v>45</v>
      </c>
      <c r="F25" s="23">
        <v>451.7</v>
      </c>
      <c r="G25" s="20" t="s">
        <v>13</v>
      </c>
      <c r="H25" s="30">
        <v>2023</v>
      </c>
      <c r="I25" s="26" t="s">
        <v>48</v>
      </c>
      <c r="J25" s="29">
        <v>737.28</v>
      </c>
      <c r="K25" s="21"/>
      <c r="L25" t="s">
        <v>43</v>
      </c>
    </row>
    <row r="26" spans="2:17" x14ac:dyDescent="0.25">
      <c r="B26" s="18">
        <f t="shared" si="0"/>
        <v>12</v>
      </c>
      <c r="C26" s="19">
        <v>10262835</v>
      </c>
      <c r="D26" s="24" t="s">
        <v>27</v>
      </c>
      <c r="E26" s="19" t="s">
        <v>45</v>
      </c>
      <c r="F26" s="23">
        <v>13</v>
      </c>
      <c r="G26" s="20" t="s">
        <v>13</v>
      </c>
      <c r="H26" s="30">
        <v>2023</v>
      </c>
      <c r="I26" s="26" t="s">
        <v>48</v>
      </c>
      <c r="J26" s="29">
        <v>884.1</v>
      </c>
      <c r="K26" s="21"/>
      <c r="L26" t="s">
        <v>43</v>
      </c>
    </row>
    <row r="27" spans="2:17" x14ac:dyDescent="0.25">
      <c r="B27" s="18">
        <f t="shared" si="0"/>
        <v>13</v>
      </c>
      <c r="C27" s="19">
        <v>10308481</v>
      </c>
      <c r="D27" s="24" t="s">
        <v>28</v>
      </c>
      <c r="E27" s="19" t="s">
        <v>45</v>
      </c>
      <c r="F27" s="23">
        <v>17</v>
      </c>
      <c r="G27" s="20" t="s">
        <v>13</v>
      </c>
      <c r="H27" s="30">
        <v>2023</v>
      </c>
      <c r="I27" s="26" t="s">
        <v>48</v>
      </c>
      <c r="J27" s="29">
        <v>737.28</v>
      </c>
      <c r="K27" s="21"/>
      <c r="L27" t="s">
        <v>43</v>
      </c>
    </row>
    <row r="28" spans="2:17" x14ac:dyDescent="0.25">
      <c r="B28" s="18">
        <f t="shared" si="0"/>
        <v>14</v>
      </c>
      <c r="C28" s="19">
        <v>10308503</v>
      </c>
      <c r="D28" s="24" t="s">
        <v>29</v>
      </c>
      <c r="E28" s="19" t="s">
        <v>45</v>
      </c>
      <c r="F28" s="23">
        <v>237</v>
      </c>
      <c r="G28" s="20" t="s">
        <v>13</v>
      </c>
      <c r="H28" s="30">
        <v>2024</v>
      </c>
      <c r="I28" s="26" t="s">
        <v>48</v>
      </c>
      <c r="J28" s="29">
        <v>737.28</v>
      </c>
      <c r="K28" s="21"/>
      <c r="L28" t="s">
        <v>43</v>
      </c>
    </row>
    <row r="29" spans="2:17" ht="30" x14ac:dyDescent="0.25">
      <c r="B29" s="18">
        <f t="shared" si="0"/>
        <v>15</v>
      </c>
      <c r="C29" s="19">
        <v>10379240</v>
      </c>
      <c r="D29" s="24" t="s">
        <v>30</v>
      </c>
      <c r="E29" s="19" t="s">
        <v>46</v>
      </c>
      <c r="F29" s="42">
        <v>16</v>
      </c>
      <c r="G29" s="20" t="s">
        <v>13</v>
      </c>
      <c r="H29" s="30">
        <v>2024</v>
      </c>
      <c r="I29" s="26" t="s">
        <v>49</v>
      </c>
      <c r="J29" s="29">
        <v>15</v>
      </c>
      <c r="K29" s="21"/>
      <c r="L29" t="s">
        <v>43</v>
      </c>
    </row>
    <row r="30" spans="2:17" ht="30" x14ac:dyDescent="0.25">
      <c r="B30" s="18">
        <f t="shared" si="0"/>
        <v>16</v>
      </c>
      <c r="C30" s="19">
        <v>10391884</v>
      </c>
      <c r="D30" s="24" t="s">
        <v>31</v>
      </c>
      <c r="E30" s="19" t="s">
        <v>46</v>
      </c>
      <c r="F30" s="42">
        <v>36</v>
      </c>
      <c r="G30" s="20" t="s">
        <v>13</v>
      </c>
      <c r="H30" s="30">
        <v>2024</v>
      </c>
      <c r="I30" s="26" t="s">
        <v>49</v>
      </c>
      <c r="J30" s="29">
        <v>302</v>
      </c>
      <c r="K30" s="21"/>
      <c r="L30" t="s">
        <v>43</v>
      </c>
    </row>
    <row r="31" spans="2:17" ht="45" x14ac:dyDescent="0.25">
      <c r="B31" s="18">
        <f t="shared" si="0"/>
        <v>17</v>
      </c>
      <c r="C31" s="19">
        <v>1224701</v>
      </c>
      <c r="D31" s="24" t="s">
        <v>32</v>
      </c>
      <c r="E31" s="19" t="s">
        <v>45</v>
      </c>
      <c r="F31" s="23">
        <v>54</v>
      </c>
      <c r="G31" s="20" t="s">
        <v>13</v>
      </c>
      <c r="H31" s="30">
        <v>2023</v>
      </c>
      <c r="I31" s="26" t="s">
        <v>52</v>
      </c>
      <c r="J31" s="29">
        <v>38</v>
      </c>
      <c r="K31" s="21"/>
      <c r="L31" t="s">
        <v>44</v>
      </c>
    </row>
    <row r="32" spans="2:17" ht="45" x14ac:dyDescent="0.25">
      <c r="B32" s="18">
        <f t="shared" si="0"/>
        <v>18</v>
      </c>
      <c r="C32" s="19">
        <v>1440022</v>
      </c>
      <c r="D32" s="24" t="s">
        <v>33</v>
      </c>
      <c r="E32" s="19" t="s">
        <v>45</v>
      </c>
      <c r="F32" s="23">
        <v>13</v>
      </c>
      <c r="G32" s="20" t="s">
        <v>13</v>
      </c>
      <c r="H32" s="30">
        <v>2018</v>
      </c>
      <c r="I32" s="26" t="s">
        <v>52</v>
      </c>
      <c r="J32" s="29">
        <v>4626.8</v>
      </c>
      <c r="K32" s="21"/>
      <c r="L32" t="s">
        <v>44</v>
      </c>
    </row>
    <row r="33" spans="2:12" ht="60" x14ac:dyDescent="0.25">
      <c r="B33" s="18">
        <f t="shared" si="0"/>
        <v>19</v>
      </c>
      <c r="C33" s="19">
        <v>1440908</v>
      </c>
      <c r="D33" s="24" t="s">
        <v>34</v>
      </c>
      <c r="E33" s="19" t="s">
        <v>45</v>
      </c>
      <c r="F33" s="23">
        <v>2240</v>
      </c>
      <c r="G33" s="20" t="s">
        <v>13</v>
      </c>
      <c r="H33" s="30">
        <v>2012</v>
      </c>
      <c r="I33" s="26" t="s">
        <v>53</v>
      </c>
      <c r="J33" s="29">
        <v>1261</v>
      </c>
      <c r="K33" s="21"/>
      <c r="L33" t="s">
        <v>44</v>
      </c>
    </row>
    <row r="34" spans="2:12" ht="30" x14ac:dyDescent="0.25">
      <c r="B34" s="18">
        <f t="shared" si="0"/>
        <v>20</v>
      </c>
      <c r="C34" s="19">
        <v>1447090</v>
      </c>
      <c r="D34" s="24" t="s">
        <v>35</v>
      </c>
      <c r="E34" s="19" t="s">
        <v>45</v>
      </c>
      <c r="F34" s="23">
        <v>12</v>
      </c>
      <c r="G34" s="20" t="s">
        <v>13</v>
      </c>
      <c r="H34" s="30">
        <v>2016</v>
      </c>
      <c r="I34" s="26" t="s">
        <v>54</v>
      </c>
      <c r="J34" s="29">
        <v>5033</v>
      </c>
      <c r="K34" s="21"/>
      <c r="L34" t="s">
        <v>44</v>
      </c>
    </row>
    <row r="35" spans="2:12" ht="30" x14ac:dyDescent="0.25">
      <c r="B35" s="18">
        <f t="shared" si="0"/>
        <v>21</v>
      </c>
      <c r="C35" s="19">
        <v>1468589</v>
      </c>
      <c r="D35" s="24" t="s">
        <v>36</v>
      </c>
      <c r="E35" s="19" t="s">
        <v>45</v>
      </c>
      <c r="F35" s="23">
        <v>30</v>
      </c>
      <c r="G35" s="20" t="s">
        <v>13</v>
      </c>
      <c r="H35" s="30">
        <v>2014</v>
      </c>
      <c r="I35" s="26" t="s">
        <v>47</v>
      </c>
      <c r="J35" s="29">
        <v>4564.5600000000004</v>
      </c>
      <c r="K35" s="21"/>
      <c r="L35" t="s">
        <v>44</v>
      </c>
    </row>
    <row r="36" spans="2:12" ht="30" x14ac:dyDescent="0.25">
      <c r="B36" s="18">
        <f t="shared" si="0"/>
        <v>22</v>
      </c>
      <c r="C36" s="19">
        <v>1468590</v>
      </c>
      <c r="D36" s="24" t="s">
        <v>37</v>
      </c>
      <c r="E36" s="19" t="s">
        <v>45</v>
      </c>
      <c r="F36" s="23">
        <v>0.6</v>
      </c>
      <c r="G36" s="20" t="s">
        <v>13</v>
      </c>
      <c r="H36" s="30">
        <v>2018</v>
      </c>
      <c r="I36" s="26" t="s">
        <v>54</v>
      </c>
      <c r="J36" s="29">
        <v>3143</v>
      </c>
      <c r="K36" s="21"/>
      <c r="L36" t="s">
        <v>44</v>
      </c>
    </row>
    <row r="37" spans="2:12" ht="30" x14ac:dyDescent="0.25">
      <c r="B37" s="18">
        <f t="shared" si="0"/>
        <v>23</v>
      </c>
      <c r="C37" s="19">
        <v>1527088</v>
      </c>
      <c r="D37" s="24" t="s">
        <v>38</v>
      </c>
      <c r="E37" s="19" t="s">
        <v>45</v>
      </c>
      <c r="F37" s="23">
        <v>4.1900000000000004</v>
      </c>
      <c r="G37" s="20" t="s">
        <v>13</v>
      </c>
      <c r="H37" s="30">
        <v>2018</v>
      </c>
      <c r="I37" s="26" t="s">
        <v>54</v>
      </c>
      <c r="J37" s="29">
        <v>2514</v>
      </c>
      <c r="K37" s="21"/>
      <c r="L37" t="s">
        <v>44</v>
      </c>
    </row>
    <row r="38" spans="2:12" ht="30" x14ac:dyDescent="0.25">
      <c r="B38" s="18">
        <f t="shared" si="0"/>
        <v>24</v>
      </c>
      <c r="C38" s="19">
        <v>1651864</v>
      </c>
      <c r="D38" s="24" t="s">
        <v>39</v>
      </c>
      <c r="E38" s="19" t="s">
        <v>45</v>
      </c>
      <c r="F38" s="23">
        <v>67</v>
      </c>
      <c r="G38" s="20" t="s">
        <v>13</v>
      </c>
      <c r="H38" s="30">
        <v>2014</v>
      </c>
      <c r="I38" s="26" t="s">
        <v>47</v>
      </c>
      <c r="J38" s="29">
        <v>2773</v>
      </c>
      <c r="K38" s="21"/>
      <c r="L38" t="s">
        <v>44</v>
      </c>
    </row>
    <row r="39" spans="2:12" ht="30" x14ac:dyDescent="0.25">
      <c r="B39" s="18">
        <f t="shared" si="0"/>
        <v>25</v>
      </c>
      <c r="C39" s="19">
        <v>1782886</v>
      </c>
      <c r="D39" s="24" t="s">
        <v>40</v>
      </c>
      <c r="E39" s="19" t="s">
        <v>45</v>
      </c>
      <c r="F39" s="23">
        <v>9</v>
      </c>
      <c r="G39" s="20" t="s">
        <v>13</v>
      </c>
      <c r="H39" s="30">
        <v>2015</v>
      </c>
      <c r="I39" s="26" t="s">
        <v>54</v>
      </c>
      <c r="J39" s="29">
        <v>2514</v>
      </c>
      <c r="K39" s="21"/>
      <c r="L39" t="s">
        <v>44</v>
      </c>
    </row>
    <row r="40" spans="2:12" ht="30" x14ac:dyDescent="0.25">
      <c r="B40" s="18">
        <f t="shared" si="0"/>
        <v>26</v>
      </c>
      <c r="C40" s="19">
        <v>1929762</v>
      </c>
      <c r="D40" s="24" t="s">
        <v>41</v>
      </c>
      <c r="E40" s="19" t="s">
        <v>45</v>
      </c>
      <c r="F40" s="23">
        <v>14</v>
      </c>
      <c r="G40" s="20" t="s">
        <v>13</v>
      </c>
      <c r="H40" s="30">
        <v>2019</v>
      </c>
      <c r="I40" s="26" t="s">
        <v>54</v>
      </c>
      <c r="J40" s="29">
        <v>2514</v>
      </c>
      <c r="K40" s="21"/>
      <c r="L40" t="s">
        <v>44</v>
      </c>
    </row>
    <row r="41" spans="2:12" x14ac:dyDescent="0.25">
      <c r="B41" s="18">
        <f t="shared" si="0"/>
        <v>27</v>
      </c>
      <c r="C41" s="19">
        <v>2007983</v>
      </c>
      <c r="D41" s="24" t="s">
        <v>42</v>
      </c>
      <c r="E41" s="19" t="s">
        <v>45</v>
      </c>
      <c r="F41" s="23">
        <v>23</v>
      </c>
      <c r="G41" s="20" t="s">
        <v>13</v>
      </c>
      <c r="H41" s="30">
        <v>2018</v>
      </c>
      <c r="I41" s="26" t="s">
        <v>48</v>
      </c>
      <c r="J41" s="29">
        <v>1853</v>
      </c>
      <c r="K41" s="21"/>
      <c r="L41" t="s">
        <v>44</v>
      </c>
    </row>
    <row r="42" spans="2:12" x14ac:dyDescent="0.25">
      <c r="B42" s="18">
        <f t="shared" si="0"/>
        <v>28</v>
      </c>
      <c r="C42" s="19">
        <v>2012013</v>
      </c>
      <c r="D42" s="24" t="s">
        <v>38</v>
      </c>
      <c r="E42" s="19" t="s">
        <v>45</v>
      </c>
      <c r="F42" s="23">
        <v>8</v>
      </c>
      <c r="G42" s="20" t="s">
        <v>13</v>
      </c>
      <c r="H42" s="30">
        <v>2017</v>
      </c>
      <c r="I42" s="26" t="s">
        <v>48</v>
      </c>
      <c r="J42" s="29">
        <v>2960</v>
      </c>
      <c r="K42" s="21"/>
      <c r="L42" t="s">
        <v>44</v>
      </c>
    </row>
    <row r="43" spans="2:12" ht="30" x14ac:dyDescent="0.25">
      <c r="B43" s="18">
        <f t="shared" si="0"/>
        <v>29</v>
      </c>
      <c r="C43" s="19">
        <v>2054652</v>
      </c>
      <c r="D43" s="24" t="s">
        <v>38</v>
      </c>
      <c r="E43" s="19" t="s">
        <v>45</v>
      </c>
      <c r="F43" s="23">
        <v>13.6</v>
      </c>
      <c r="G43" s="20" t="s">
        <v>13</v>
      </c>
      <c r="H43" s="30">
        <v>2017</v>
      </c>
      <c r="I43" s="26" t="s">
        <v>54</v>
      </c>
      <c r="J43" s="29">
        <v>2514</v>
      </c>
      <c r="K43" s="21"/>
      <c r="L43" t="s">
        <v>44</v>
      </c>
    </row>
    <row r="44" spans="2:12" ht="30" x14ac:dyDescent="0.25">
      <c r="B44" s="18">
        <f t="shared" si="0"/>
        <v>30</v>
      </c>
      <c r="C44" s="19">
        <v>2398935</v>
      </c>
      <c r="D44" s="24" t="s">
        <v>21</v>
      </c>
      <c r="E44" s="19" t="s">
        <v>45</v>
      </c>
      <c r="F44" s="23">
        <v>46</v>
      </c>
      <c r="G44" s="20" t="s">
        <v>13</v>
      </c>
      <c r="H44" s="30">
        <v>2019</v>
      </c>
      <c r="I44" s="26" t="s">
        <v>54</v>
      </c>
      <c r="J44" s="29">
        <v>3143</v>
      </c>
      <c r="K44" s="21"/>
      <c r="L44" t="s">
        <v>44</v>
      </c>
    </row>
  </sheetData>
  <autoFilter ref="B13:H44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conditionalFormatting sqref="C15:D20">
    <cfRule type="duplicateValues" dxfId="1" priority="10"/>
  </conditionalFormatting>
  <conditionalFormatting sqref="C21:D35 C36:C44">
    <cfRule type="duplicateValues" dxfId="0" priority="14"/>
  </conditionalFormatting>
  <pageMargins left="0.70866141732283472" right="0.70866141732283472" top="0.74803149606299213" bottom="0.74803149606299213" header="0.31496062992125984" footer="0.31496062992125984"/>
  <pageSetup paperSize="9" scale="32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2026-03-06T07:57:43Z</dcterms:modified>
</cp:coreProperties>
</file>